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9000" activeTab="1"/>
  </bookViews>
  <sheets>
    <sheet name="Data" sheetId="1" r:id="rId1"/>
    <sheet name="Salim" sheetId="4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E4" i="4"/>
  <c r="F4" i="4"/>
  <c r="G4" i="4"/>
  <c r="H4" i="4"/>
  <c r="I4" i="4"/>
  <c r="J4" i="4"/>
  <c r="K4" i="4"/>
  <c r="L4" i="4"/>
  <c r="M4" i="4"/>
  <c r="D5" i="4"/>
  <c r="E5" i="4"/>
  <c r="F5" i="4"/>
  <c r="G5" i="4"/>
  <c r="H5" i="4"/>
  <c r="I5" i="4"/>
  <c r="J5" i="4"/>
  <c r="K5" i="4"/>
  <c r="L5" i="4"/>
  <c r="M5" i="4"/>
  <c r="D6" i="4"/>
  <c r="E6" i="4"/>
  <c r="F6" i="4"/>
  <c r="G6" i="4"/>
  <c r="H6" i="4"/>
  <c r="I6" i="4"/>
  <c r="J6" i="4"/>
  <c r="K6" i="4"/>
  <c r="L6" i="4"/>
  <c r="M6" i="4"/>
  <c r="D7" i="4"/>
  <c r="E7" i="4"/>
  <c r="F7" i="4"/>
  <c r="G7" i="4"/>
  <c r="H7" i="4"/>
  <c r="I7" i="4"/>
  <c r="J7" i="4"/>
  <c r="K7" i="4"/>
  <c r="L7" i="4"/>
  <c r="M7" i="4"/>
  <c r="D8" i="4"/>
  <c r="E8" i="4"/>
  <c r="F8" i="4"/>
  <c r="G8" i="4"/>
  <c r="H8" i="4"/>
  <c r="I8" i="4"/>
  <c r="J8" i="4"/>
  <c r="K8" i="4"/>
  <c r="L8" i="4"/>
  <c r="M8" i="4"/>
  <c r="D9" i="4"/>
  <c r="E9" i="4"/>
  <c r="F9" i="4"/>
  <c r="G9" i="4"/>
  <c r="H9" i="4"/>
  <c r="I9" i="4"/>
  <c r="J9" i="4"/>
  <c r="K9" i="4"/>
  <c r="L9" i="4"/>
  <c r="M9" i="4"/>
  <c r="D10" i="4"/>
  <c r="E10" i="4"/>
  <c r="F10" i="4"/>
  <c r="G10" i="4"/>
  <c r="H10" i="4"/>
  <c r="I10" i="4"/>
  <c r="J10" i="4"/>
  <c r="K10" i="4"/>
  <c r="L10" i="4"/>
  <c r="M10" i="4"/>
  <c r="D11" i="4"/>
  <c r="E11" i="4"/>
  <c r="F11" i="4"/>
  <c r="G11" i="4"/>
  <c r="H11" i="4"/>
  <c r="I11" i="4"/>
  <c r="J11" i="4"/>
  <c r="K11" i="4"/>
  <c r="L11" i="4"/>
  <c r="M11" i="4"/>
  <c r="D12" i="4"/>
  <c r="E12" i="4"/>
  <c r="F12" i="4"/>
  <c r="G12" i="4"/>
  <c r="H12" i="4"/>
  <c r="I12" i="4"/>
  <c r="J12" i="4"/>
  <c r="K12" i="4"/>
  <c r="L12" i="4"/>
  <c r="M12" i="4"/>
  <c r="E3" i="4"/>
  <c r="F3" i="4"/>
  <c r="G3" i="4"/>
  <c r="H3" i="4"/>
  <c r="I3" i="4"/>
  <c r="J3" i="4"/>
  <c r="K3" i="4"/>
  <c r="L3" i="4"/>
  <c r="M3" i="4"/>
  <c r="D3" i="4"/>
  <c r="C4" i="4" a="1"/>
  <c r="C4" i="4" s="1"/>
  <c r="C8" i="4" a="1"/>
  <c r="C8" i="4" s="1"/>
  <c r="C6" i="4" l="1" a="1"/>
  <c r="C6" i="4" s="1"/>
  <c r="C5" i="4" a="1"/>
  <c r="C5" i="4" s="1"/>
  <c r="C12" i="4" a="1"/>
  <c r="C12" i="4" s="1"/>
  <c r="C10" i="4" a="1"/>
  <c r="C10" i="4" s="1"/>
  <c r="C9" i="4" a="1"/>
  <c r="C9" i="4" s="1"/>
  <c r="C7" i="4" a="1"/>
  <c r="C7" i="4" s="1"/>
  <c r="C11" i="4" a="1"/>
  <c r="C11" i="4" s="1"/>
  <c r="C3" i="4" a="1"/>
  <c r="C3" i="4" s="1"/>
  <c r="D13" i="4" a="1"/>
  <c r="D13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L13" i="4" a="1"/>
  <c r="L13" i="4" s="1"/>
  <c r="M13" i="4" a="1"/>
  <c r="M13" i="4" s="1"/>
</calcChain>
</file>

<file path=xl/sharedStrings.xml><?xml version="1.0" encoding="utf-8"?>
<sst xmlns="http://schemas.openxmlformats.org/spreadsheetml/2006/main" count="42" uniqueCount="25">
  <si>
    <t>#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</si>
  <si>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</si>
  <si>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</si>
  <si>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</si>
  <si>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</si>
  <si>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</si>
  <si>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</si>
  <si>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</si>
  <si>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</si>
  <si>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</si>
  <si>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Mohammad Ahmad Ali</t>
  </si>
  <si>
    <t>Ali Abdullah Al Khaldi</t>
  </si>
  <si>
    <t>Khalid Saeed Al Ghamdi</t>
  </si>
  <si>
    <t>Mousa Mohammad Hobani</t>
  </si>
  <si>
    <t>Ahmad Salamah Al Dahri</t>
  </si>
  <si>
    <t>Sami Mohammad Al Adl</t>
  </si>
  <si>
    <t>Ibraheem Majhood Al Zahrani</t>
  </si>
  <si>
    <t>Rabee Sufiani Al Hazmi</t>
  </si>
  <si>
    <t>Kamal Yaseen Al Ghamdi</t>
  </si>
  <si>
    <t>Saleh Masoud Al harbi</t>
  </si>
  <si>
    <t>Name</t>
  </si>
  <si>
    <t>Q10</t>
  </si>
  <si>
    <t>AW</t>
  </si>
  <si>
    <t>اختر من هنا ما تريد ممكن علامة أو AW</t>
  </si>
  <si>
    <t>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</si>
</sst>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6"/>
      <color theme="1"/>
      <name val="Body Font"/>
      <family val="2"/>
      <charset val="178"/>
    </font>
    <font>
      <sz val="16"/>
      <color theme="1"/>
      <name val="Body Font"/>
      <family val="2"/>
      <charset val="178"/>
    </font>
    <font>
      <b/>
      <sz val="16"/>
      <color theme="1"/>
      <name val="Body Font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696685</xdr:colOff>
      <xdr:row>6</xdr:row>
      <xdr:rowOff>261257</xdr:rowOff>
    </xdr:from>
    <xdr:to>
      <xdr:col>18</xdr:col>
      <xdr:colOff>272143</xdr:colOff>
      <xdr:row>16</xdr:row>
      <xdr:rowOff>76200</xdr:rowOff>
    </xdr:to>
    <xdr:sp macro="" textlink="">
      <xdr:nvSpPr>
        <xdr:cNvPr id="2" name="مربع نص 1">
          <a:extLst>
            <a:ext uri="{FF2B5EF4-FFF2-40B4-BE49-F238E27FC236}">
              <a16:creationId xmlns="" xmlns:a16="http://schemas.microsoft.com/office/drawing/2014/main" id="{2443908B-D098-4205-8610-27C77FB99D42}"/>
            </a:ext>
          </a:extLst>
        </xdr:cNvPr>
        <xdr:cNvSpPr txBox="1"/>
      </xdr:nvSpPr>
      <xdr:spPr>
        <a:xfrm>
          <a:off x="14880771" y="2449286"/>
          <a:ext cx="4746172" cy="3145971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SA" sz="280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أكرر</a:t>
          </a:r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 التحية إخواني الكرام</a:t>
          </a:r>
        </a:p>
        <a:p>
          <a:pPr rtl="1"/>
          <a:endParaRPr lang="ar-SA" sz="2800" baseline="0">
            <a:solidFill>
              <a:schemeClr val="bg1"/>
            </a:solidFill>
            <a:latin typeface="ae_AlMateen" panose="02060803050605020204" pitchFamily="18" charset="-78"/>
            <a:cs typeface="ae_AlMateen" panose="02060803050605020204" pitchFamily="18" charset="-78"/>
          </a:endParaRPr>
        </a:p>
        <a:p>
          <a:pPr rtl="1"/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- المطلوب ترحيل ( نسخ ) اسماء الطلبة الحاصلين على الرمز ( </a:t>
          </a:r>
          <a:r>
            <a:rPr lang="en-US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AW</a:t>
          </a:r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 ) ضمن خلايا درجاتهم إلى </a:t>
          </a:r>
          <a:r>
            <a:rPr lang="en-US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Sheet</a:t>
          </a:r>
          <a:r>
            <a:rPr lang="ar-SA" sz="2800" baseline="0">
              <a:solidFill>
                <a:schemeClr val="bg1"/>
              </a:solidFill>
              <a:latin typeface="ae_AlMateen" panose="02060803050605020204" pitchFamily="18" charset="-78"/>
              <a:cs typeface="ae_AlMateen" panose="02060803050605020204" pitchFamily="18" charset="-78"/>
            </a:rPr>
            <a:t> آخر </a:t>
          </a:r>
          <a:endParaRPr lang="ar-SA" sz="2800">
            <a:solidFill>
              <a:schemeClr val="bg1"/>
            </a:solidFill>
            <a:latin typeface="ae_AlMateen" panose="02060803050605020204" pitchFamily="18" charset="-78"/>
            <a:cs typeface="ae_AlMateen" panose="02060803050605020204" pitchFamily="18" charset="-78"/>
          </a:endParaRPr>
        </a:p>
      </xdr:txBody>
    </xdr:sp>
    <xdr:clientData/>
  </xdr:twoCellAnchor>
  <xdr:twoCellAnchor>
    <xdr:from>
      <xdr:col>2</xdr:col>
      <xdr:colOff>2841172</xdr:colOff>
      <xdr:row>3</xdr:row>
      <xdr:rowOff>185057</xdr:rowOff>
    </xdr:from>
    <xdr:to>
      <xdr:col>14</xdr:col>
      <xdr:colOff>283028</xdr:colOff>
      <xdr:row>10</xdr:row>
      <xdr:rowOff>32657</xdr:rowOff>
    </xdr:to>
    <xdr:cxnSp macro="">
      <xdr:nvCxnSpPr>
        <xdr:cNvPr id="4" name="رابط كسهم مستقيم 3">
          <a:extLst>
            <a:ext uri="{FF2B5EF4-FFF2-40B4-BE49-F238E27FC236}">
              <a16:creationId xmlns="" xmlns:a16="http://schemas.microsoft.com/office/drawing/2014/main" id="{A899372E-CC21-4C16-9CA6-6A62D78CFFE7}"/>
            </a:ext>
          </a:extLst>
        </xdr:cNvPr>
        <xdr:cNvCxnSpPr/>
      </xdr:nvCxnSpPr>
      <xdr:spPr>
        <a:xfrm flipH="1" flipV="1">
          <a:off x="3744686" y="1230086"/>
          <a:ext cx="11756571" cy="25146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751114</xdr:colOff>
      <xdr:row>8</xdr:row>
      <xdr:rowOff>283028</xdr:rowOff>
    </xdr:from>
    <xdr:to>
      <xdr:col>13</xdr:col>
      <xdr:colOff>772885</xdr:colOff>
      <xdr:row>11</xdr:row>
      <xdr:rowOff>130629</xdr:rowOff>
    </xdr:to>
    <xdr:cxnSp macro="">
      <xdr:nvCxnSpPr>
        <xdr:cNvPr id="6" name="رابط كسهم مستقيم 5">
          <a:extLst>
            <a:ext uri="{FF2B5EF4-FFF2-40B4-BE49-F238E27FC236}">
              <a16:creationId xmlns="" xmlns:a16="http://schemas.microsoft.com/office/drawing/2014/main" id="{AF964589-A69A-4E23-98EB-538E8CE8370F}"/>
            </a:ext>
          </a:extLst>
        </xdr:cNvPr>
        <xdr:cNvCxnSpPr/>
      </xdr:nvCxnSpPr>
      <xdr:spPr>
        <a:xfrm flipH="1" flipV="1">
          <a:off x="10776857" y="3233057"/>
          <a:ext cx="4180114" cy="99060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184727</xdr:colOff>
      <xdr:row>0</xdr:row>
      <xdr:rowOff>311727</xdr:rowOff>
    </xdr:from>
    <xdr:to>
      <xdr:col>16</xdr:col>
      <xdr:colOff>415637</xdr:colOff>
      <xdr:row>1</xdr:row>
      <xdr:rowOff>242454</xdr:rowOff>
    </xdr:to>
    <xdr:cxnSp macro="">
      <xdr:nvCxnSpPr>
        <xdr:cNvPr id="4" name="Straight Arrow Connector 3"/>
        <xdr:cNvCxnSpPr/>
      </xdr:nvCxnSpPr>
      <xdr:spPr>
        <a:xfrm flipH="1" flipV="1">
          <a:off x="15447818" y="311727"/>
          <a:ext cx="1489364" cy="48490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"/>
  <sheetViews>
    <sheetView zoomScale="55" zoomScaleNormal="55" workbookViewId="0">
      <selection activeCell="B3" sqref="B3:B12"/>
    </sheetView>
  </sheetViews>
  <sheetFormatPr defaultColWidth="9.0546875" defaultRowHeight="20"/>
  <cols>
    <col min="1" max="1" width="3.38671875" style="1" customWidth="1"/>
    <col min="2" max="2" width="4.44140625" style="1" customWidth="1"/>
    <col min="3" max="3" width="25.5546875" style="1" customWidth="1"/>
    <col min="4" max="11" width="9.0546875" style="1"/>
    <col min="12" max="12" width="9.21875" style="1" customWidth="1"/>
    <col min="13" max="16384" width="9.0546875" style="1"/>
  </cols>
  <sheetData>
    <row r="1" spans="2:13" ht="20.5" thickBot="1"/>
    <row r="2" spans="2:13" ht="31.25" customHeight="1" thickBot="1">
      <c r="B2" s="6" t="s">
        <v>0</v>
      </c>
      <c r="C2" s="7" t="s">
        <v>20</v>
      </c>
      <c r="D2" s="8" t="s">
        <v>1</v>
      </c>
      <c r="E2" s="8" t="s">
        <v>2</v>
      </c>
      <c r="F2" s="8" t="s">
        <v>3</v>
      </c>
      <c r="G2" s="12" t="s">
        <v>4</v>
      </c>
      <c r="H2" s="8" t="s">
        <v>5</v>
      </c>
      <c r="I2" s="12" t="s">
        <v>6</v>
      </c>
      <c r="J2" s="8" t="s">
        <v>7</v>
      </c>
      <c r="K2" s="8" t="s">
        <v>8</v>
      </c>
      <c r="L2" s="9" t="s">
        <v>9</v>
      </c>
      <c r="M2" s="13" t="s">
        <v>21</v>
      </c>
    </row>
    <row r="3" spans="2:13" ht="30" customHeight="1">
      <c r="B3" s="10">
        <v>4</v>
      </c>
      <c r="C3" s="4" t="s">
        <v>11</v>
      </c>
      <c r="D3" s="3">
        <v>54</v>
      </c>
      <c r="E3" s="3">
        <v>32</v>
      </c>
      <c r="F3" s="3" t="s">
        <v>22</v>
      </c>
      <c r="G3" s="2">
        <v>28</v>
      </c>
      <c r="H3" s="3">
        <v>15</v>
      </c>
      <c r="I3" s="14" t="s">
        <v>22</v>
      </c>
      <c r="J3" s="3">
        <v>98</v>
      </c>
      <c r="K3" s="3"/>
      <c r="L3" s="3"/>
      <c r="M3" s="3"/>
    </row>
    <row r="4" spans="2:13" ht="30" customHeight="1">
      <c r="B4" s="11">
        <v>3</v>
      </c>
      <c r="C4" s="5" t="s">
        <v>16</v>
      </c>
      <c r="D4" s="2">
        <v>54</v>
      </c>
      <c r="E4" s="2">
        <v>33</v>
      </c>
      <c r="F4" s="2">
        <v>67</v>
      </c>
      <c r="G4" s="2">
        <v>17</v>
      </c>
      <c r="H4" s="2">
        <v>19</v>
      </c>
      <c r="I4" s="2">
        <v>46</v>
      </c>
      <c r="J4" s="14" t="s">
        <v>22</v>
      </c>
      <c r="K4" s="3"/>
      <c r="L4" s="3"/>
      <c r="M4" s="2"/>
    </row>
    <row r="5" spans="2:13" ht="30" customHeight="1">
      <c r="B5" s="11">
        <v>6</v>
      </c>
      <c r="C5" s="5" t="s">
        <v>19</v>
      </c>
      <c r="D5" s="2">
        <v>45</v>
      </c>
      <c r="E5" s="3">
        <v>42</v>
      </c>
      <c r="F5" s="3">
        <v>84</v>
      </c>
      <c r="G5" s="2">
        <v>39</v>
      </c>
      <c r="H5" s="3">
        <v>26</v>
      </c>
      <c r="I5" s="2">
        <v>13</v>
      </c>
      <c r="J5" s="3">
        <v>65</v>
      </c>
      <c r="K5" s="3"/>
      <c r="L5" s="3"/>
      <c r="M5" s="2"/>
    </row>
    <row r="6" spans="2:13" ht="30" customHeight="1">
      <c r="B6" s="11">
        <v>5</v>
      </c>
      <c r="C6" s="5" t="s">
        <v>18</v>
      </c>
      <c r="D6" s="2">
        <v>46</v>
      </c>
      <c r="E6" s="3">
        <v>52</v>
      </c>
      <c r="F6" s="3">
        <v>52</v>
      </c>
      <c r="G6" s="2">
        <v>25</v>
      </c>
      <c r="H6" s="3">
        <v>39</v>
      </c>
      <c r="I6" s="2">
        <v>64</v>
      </c>
      <c r="J6" s="14" t="s">
        <v>22</v>
      </c>
      <c r="K6" s="14"/>
      <c r="L6" s="14"/>
      <c r="M6" s="2"/>
    </row>
    <row r="7" spans="2:13" ht="30" customHeight="1">
      <c r="B7" s="11">
        <v>7</v>
      </c>
      <c r="C7" s="5" t="s">
        <v>17</v>
      </c>
      <c r="D7" s="2">
        <v>36</v>
      </c>
      <c r="E7" s="3">
        <v>87</v>
      </c>
      <c r="F7" s="3">
        <v>18</v>
      </c>
      <c r="G7" s="2">
        <v>36</v>
      </c>
      <c r="H7" s="3">
        <v>38</v>
      </c>
      <c r="I7" s="2">
        <v>97</v>
      </c>
      <c r="J7" s="3">
        <v>83</v>
      </c>
      <c r="K7" s="14"/>
      <c r="L7" s="14"/>
      <c r="M7" s="2"/>
    </row>
    <row r="8" spans="2:13" ht="30" customHeight="1">
      <c r="B8" s="11">
        <v>10</v>
      </c>
      <c r="C8" s="5" t="s">
        <v>13</v>
      </c>
      <c r="D8" s="2">
        <v>33</v>
      </c>
      <c r="E8" s="3">
        <v>23</v>
      </c>
      <c r="F8" s="3">
        <v>97</v>
      </c>
      <c r="G8" s="2">
        <v>14</v>
      </c>
      <c r="H8" s="3">
        <v>47</v>
      </c>
      <c r="I8" s="2">
        <v>82</v>
      </c>
      <c r="J8" s="3">
        <v>61</v>
      </c>
      <c r="K8" s="3"/>
      <c r="L8" s="3"/>
      <c r="M8" s="2"/>
    </row>
    <row r="9" spans="2:13" ht="30" customHeight="1">
      <c r="B9" s="11">
        <v>8</v>
      </c>
      <c r="C9" s="5" t="s">
        <v>15</v>
      </c>
      <c r="D9" s="2">
        <v>34</v>
      </c>
      <c r="E9" s="3">
        <v>45</v>
      </c>
      <c r="F9" s="3">
        <v>65</v>
      </c>
      <c r="G9" s="2">
        <v>41</v>
      </c>
      <c r="H9" s="3">
        <v>81</v>
      </c>
      <c r="I9" s="2">
        <v>57</v>
      </c>
      <c r="J9" s="14" t="s">
        <v>22</v>
      </c>
      <c r="K9" s="3"/>
      <c r="L9" s="3"/>
      <c r="M9" s="2"/>
    </row>
    <row r="10" spans="2:13" ht="30" customHeight="1">
      <c r="B10" s="11">
        <v>2</v>
      </c>
      <c r="C10" s="5" t="s">
        <v>12</v>
      </c>
      <c r="D10" s="2">
        <v>23</v>
      </c>
      <c r="E10" s="3">
        <v>65</v>
      </c>
      <c r="F10" s="3">
        <v>47</v>
      </c>
      <c r="G10" s="2">
        <v>52</v>
      </c>
      <c r="H10" s="3">
        <v>76</v>
      </c>
      <c r="I10" s="2">
        <v>46</v>
      </c>
      <c r="J10" s="3">
        <v>94</v>
      </c>
      <c r="K10" s="3"/>
      <c r="L10" s="3"/>
      <c r="M10" s="2"/>
    </row>
    <row r="11" spans="2:13" ht="30" customHeight="1">
      <c r="B11" s="11">
        <v>1</v>
      </c>
      <c r="C11" s="5" t="s">
        <v>10</v>
      </c>
      <c r="D11" s="2">
        <v>21</v>
      </c>
      <c r="E11" s="3">
        <v>43</v>
      </c>
      <c r="F11" s="3">
        <v>33</v>
      </c>
      <c r="G11" s="2">
        <v>63</v>
      </c>
      <c r="H11" s="3">
        <v>52</v>
      </c>
      <c r="I11" s="2">
        <v>13</v>
      </c>
      <c r="J11" s="14">
        <v>73</v>
      </c>
      <c r="K11" s="3"/>
      <c r="L11" s="3"/>
      <c r="M11" s="2"/>
    </row>
    <row r="12" spans="2:13" ht="30" customHeight="1">
      <c r="B12" s="11">
        <v>9</v>
      </c>
      <c r="C12" s="5" t="s">
        <v>14</v>
      </c>
      <c r="D12" s="2">
        <v>16</v>
      </c>
      <c r="E12" s="3">
        <v>75</v>
      </c>
      <c r="F12" s="3">
        <v>20</v>
      </c>
      <c r="G12" s="2">
        <v>28</v>
      </c>
      <c r="H12" s="3">
        <v>64</v>
      </c>
      <c r="I12" s="2">
        <v>64</v>
      </c>
      <c r="J12" s="14" t="s">
        <v>22</v>
      </c>
      <c r="K12" s="3"/>
      <c r="L12" s="3"/>
      <c r="M12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3"/>
  <sheetViews>
    <sheetView tabSelected="1" zoomScale="55" zoomScaleNormal="55" workbookViewId="0">
      <selection activeCell="P10" sqref="P10"/>
    </sheetView>
  </sheetViews>
  <sheetFormatPr defaultColWidth="9.0546875" defaultRowHeight="20"/>
  <cols>
    <col min="1" max="1" width="3.38671875" style="1" customWidth="1"/>
    <col min="2" max="2" width="4.44140625" style="1" customWidth="1"/>
    <col min="3" max="3" width="25.5546875" style="1" customWidth="1"/>
    <col min="4" max="11" width="9.0546875" style="1"/>
    <col min="12" max="12" width="9.21875" style="1" customWidth="1"/>
    <col min="13" max="15" width="9.0546875" style="1"/>
    <col min="16" max="16" width="1.88671875" style="1" customWidth="1"/>
    <col min="17" max="17" width="36.77734375" style="1" customWidth="1"/>
    <col min="18" max="16384" width="9.0546875" style="1"/>
  </cols>
  <sheetData>
    <row r="1" spans="2:17" ht="44" customHeight="1" thickBot="1">
      <c r="N1" s="15" t="s">
        <v>24</v>
      </c>
    </row>
    <row r="2" spans="2:17" ht="31.25" customHeight="1" thickBot="1">
      <c r="B2" s="6" t="s">
        <v>0</v>
      </c>
      <c r="C2" s="7" t="s">
        <v>20</v>
      </c>
      <c r="D2" s="8" t="s">
        <v>1</v>
      </c>
      <c r="E2" s="8" t="s">
        <v>2</v>
      </c>
      <c r="F2" s="8" t="s">
        <v>3</v>
      </c>
      <c r="G2" s="12" t="s">
        <v>4</v>
      </c>
      <c r="H2" s="8" t="s">
        <v>5</v>
      </c>
      <c r="I2" s="12" t="s">
        <v>6</v>
      </c>
      <c r="J2" s="8" t="s">
        <v>7</v>
      </c>
      <c r="K2" s="8" t="s">
        <v>8</v>
      </c>
      <c r="L2" s="9" t="s">
        <v>9</v>
      </c>
      <c r="M2" s="13" t="s">
        <v>21</v>
      </c>
      <c r="Q2" s="16" t="s">
        <v>23</v>
      </c>
    </row>
    <row r="3" spans="2:17" ht="30" customHeight="1">
      <c r="B3" s="10">
        <v>4</v>
      </c>
      <c r="C3" t="str">
        <f t="array" ref="C3">IFERROR(INDEX(Data!$C$3:$C$12,IF(SUM(ISNUMBER(MATCH($D3:$M3,Data!$D3:$M3,0))+0)&gt;0,IF(OR($D3:$M3=$N$1),MATCH($B3,Data!$B$3:$B$12,0),""),"")),"")</f>
        <v>Ali Abdullah Al Khaldi</v>
      </c>
      <c r="D3" t="str">
        <f>IF(Data!D3=$N$1,Data!D3,"")</f>
        <v/>
      </c>
      <c r="E3" t="str">
        <f>IF(Data!E3=$N$1,Data!E3,"")</f>
        <v/>
      </c>
      <c r="F3" t="str">
        <f>IF(Data!F3=$N$1,Data!F3,"")</f>
        <v>AW</v>
      </c>
      <c r="G3" t="str">
        <f>IF(Data!G3=$N$1,Data!G3,"")</f>
        <v/>
      </c>
      <c r="H3" t="str">
        <f>IF(Data!H3=$N$1,Data!H3,"")</f>
        <v/>
      </c>
      <c r="I3" t="str">
        <f>IF(Data!I3=$N$1,Data!I3,"")</f>
        <v>AW</v>
      </c>
      <c r="J3" t="str">
        <f>IF(Data!J3=$N$1,Data!J3,"")</f>
        <v/>
      </c>
      <c r="K3" t="str">
        <f>IF(Data!K3=$N$1,Data!K3,"")</f>
        <v/>
      </c>
      <c r="L3" t="str">
        <f>IF(Data!L3=$N$1,Data!L3,"")</f>
        <v/>
      </c>
      <c r="M3" t="str">
        <f>IF(Data!M3=$N$1,Data!M3,"")</f>
        <v/>
      </c>
    </row>
    <row r="4" spans="2:17" ht="30" customHeight="1">
      <c r="B4" s="11">
        <v>3</v>
      </c>
      <c r="C4" t="str">
        <f t="array" ref="C4">IFERROR(INDEX(Data!$C$3:$C$12,IF(SUM(ISNUMBER(MATCH($D4:$M4,Data!$D4:$M4,0))+0)&gt;0,IF(OR($D4:$M4=$N$1),MATCH($B4,Data!$B$3:$B$12,0),""),"")),"")</f>
        <v>Ibraheem Majhood Al Zahrani</v>
      </c>
      <c r="D4" t="str">
        <f>IF(Data!D4=$N$1,Data!D4,"")</f>
        <v/>
      </c>
      <c r="E4" t="str">
        <f>IF(Data!E4=$N$1,Data!E4,"")</f>
        <v/>
      </c>
      <c r="F4" t="str">
        <f>IF(Data!F4=$N$1,Data!F4,"")</f>
        <v/>
      </c>
      <c r="G4" t="str">
        <f>IF(Data!G4=$N$1,Data!G4,"")</f>
        <v/>
      </c>
      <c r="H4" t="str">
        <f>IF(Data!H4=$N$1,Data!H4,"")</f>
        <v/>
      </c>
      <c r="I4" t="str">
        <f>IF(Data!I4=$N$1,Data!I4,"")</f>
        <v/>
      </c>
      <c r="J4" t="str">
        <f>IF(Data!J4=$N$1,Data!J4,"")</f>
        <v>AW</v>
      </c>
      <c r="K4" t="str">
        <f>IF(Data!K4=$N$1,Data!K4,"")</f>
        <v/>
      </c>
      <c r="L4" t="str">
        <f>IF(Data!L4=$N$1,Data!L4,"")</f>
        <v/>
      </c>
      <c r="M4" t="str">
        <f>IF(Data!M4=$N$1,Data!M4,"")</f>
        <v/>
      </c>
    </row>
    <row r="5" spans="2:17" ht="30" customHeight="1">
      <c r="B5" s="11">
        <v>6</v>
      </c>
      <c r="C5" t="str">
        <f t="array" ref="C5">IFERROR(INDEX(Data!$C$3:$C$12,IF(SUM(ISNUMBER(MATCH($D5:$M5,Data!$D5:$M5,0))+0)&gt;0,IF(OR($D5:$M5=$N$1),MATCH($B5,Data!$B$3:$B$12,0),""),"")),"")</f>
        <v/>
      </c>
      <c r="D5" t="str">
        <f>IF(Data!D5=$N$1,Data!D5,"")</f>
        <v/>
      </c>
      <c r="E5" t="str">
        <f>IF(Data!E5=$N$1,Data!E5,"")</f>
        <v/>
      </c>
      <c r="F5" t="str">
        <f>IF(Data!F5=$N$1,Data!F5,"")</f>
        <v/>
      </c>
      <c r="G5" t="str">
        <f>IF(Data!G5=$N$1,Data!G5,"")</f>
        <v/>
      </c>
      <c r="H5" t="str">
        <f>IF(Data!H5=$N$1,Data!H5,"")</f>
        <v/>
      </c>
      <c r="I5" t="str">
        <f>IF(Data!I5=$N$1,Data!I5,"")</f>
        <v/>
      </c>
      <c r="J5" t="str">
        <f>IF(Data!J5=$N$1,Data!J5,"")</f>
        <v/>
      </c>
      <c r="K5" t="str">
        <f>IF(Data!K5=$N$1,Data!K5,"")</f>
        <v/>
      </c>
      <c r="L5" t="str">
        <f>IF(Data!L5=$N$1,Data!L5,"")</f>
        <v/>
      </c>
      <c r="M5" t="str">
        <f>IF(Data!M5=$N$1,Data!M5,"")</f>
        <v/>
      </c>
    </row>
    <row r="6" spans="2:17" ht="30" customHeight="1">
      <c r="B6" s="11">
        <v>5</v>
      </c>
      <c r="C6" t="str">
        <f t="array" ref="C6">IFERROR(INDEX(Data!$C$3:$C$12,IF(SUM(ISNUMBER(MATCH($D6:$M6,Data!$D6:$M6,0))+0)&gt;0,IF(OR($D6:$M6=$N$1),MATCH($B6,Data!$B$3:$B$12,0),""),"")),"")</f>
        <v>Kamal Yaseen Al Ghamdi</v>
      </c>
      <c r="D6" t="str">
        <f>IF(Data!D6=$N$1,Data!D6,"")</f>
        <v/>
      </c>
      <c r="E6" t="str">
        <f>IF(Data!E6=$N$1,Data!E6,"")</f>
        <v/>
      </c>
      <c r="F6" t="str">
        <f>IF(Data!F6=$N$1,Data!F6,"")</f>
        <v/>
      </c>
      <c r="G6" t="str">
        <f>IF(Data!G6=$N$1,Data!G6,"")</f>
        <v/>
      </c>
      <c r="H6" t="str">
        <f>IF(Data!H6=$N$1,Data!H6,"")</f>
        <v/>
      </c>
      <c r="I6" t="str">
        <f>IF(Data!I6=$N$1,Data!I6,"")</f>
        <v/>
      </c>
      <c r="J6" t="str">
        <f>IF(Data!J6=$N$1,Data!J6,"")</f>
        <v>AW</v>
      </c>
      <c r="K6" t="str">
        <f>IF(Data!K6=$N$1,Data!K6,"")</f>
        <v/>
      </c>
      <c r="L6" t="str">
        <f>IF(Data!L6=$N$1,Data!L6,"")</f>
        <v/>
      </c>
      <c r="M6" t="str">
        <f>IF(Data!M6=$N$1,Data!M6,"")</f>
        <v/>
      </c>
    </row>
    <row r="7" spans="2:17" ht="30" customHeight="1">
      <c r="B7" s="11">
        <v>7</v>
      </c>
      <c r="C7" t="str">
        <f t="array" ref="C7">IFERROR(INDEX(Data!$C$3:$C$12,IF(SUM(ISNUMBER(MATCH($D7:$M7,Data!$D7:$M7,0))+0)&gt;0,IF(OR($D7:$M7=$N$1),MATCH($B7,Data!$B$3:$B$12,0),""),"")),"")</f>
        <v/>
      </c>
      <c r="D7" t="str">
        <f>IF(Data!D7=$N$1,Data!D7,"")</f>
        <v/>
      </c>
      <c r="E7" t="str">
        <f>IF(Data!E7=$N$1,Data!E7,"")</f>
        <v/>
      </c>
      <c r="F7" t="str">
        <f>IF(Data!F7=$N$1,Data!F7,"")</f>
        <v/>
      </c>
      <c r="G7" t="str">
        <f>IF(Data!G7=$N$1,Data!G7,"")</f>
        <v/>
      </c>
      <c r="H7" t="str">
        <f>IF(Data!H7=$N$1,Data!H7,"")</f>
        <v/>
      </c>
      <c r="I7" t="str">
        <f>IF(Data!I7=$N$1,Data!I7,"")</f>
        <v/>
      </c>
      <c r="J7" t="str">
        <f>IF(Data!J7=$N$1,Data!J7,"")</f>
        <v/>
      </c>
      <c r="K7" t="str">
        <f>IF(Data!K7=$N$1,Data!K7,"")</f>
        <v/>
      </c>
      <c r="L7" t="str">
        <f>IF(Data!L7=$N$1,Data!L7,"")</f>
        <v/>
      </c>
      <c r="M7" t="str">
        <f>IF(Data!M7=$N$1,Data!M7,"")</f>
        <v/>
      </c>
    </row>
    <row r="8" spans="2:17" ht="30" customHeight="1">
      <c r="B8" s="11">
        <v>10</v>
      </c>
      <c r="C8" t="str">
        <f t="array" ref="C8">IFERROR(INDEX(Data!$C$3:$C$12,IF(SUM(ISNUMBER(MATCH($D8:$M8,Data!$D8:$M8,0))+0)&gt;0,IF(OR($D8:$M8=$N$1),MATCH($B8,Data!$B$3:$B$12,0),""),"")),"")</f>
        <v/>
      </c>
      <c r="D8" t="str">
        <f>IF(Data!D8=$N$1,Data!D8,"")</f>
        <v/>
      </c>
      <c r="E8" t="str">
        <f>IF(Data!E8=$N$1,Data!E8,"")</f>
        <v/>
      </c>
      <c r="F8" t="str">
        <f>IF(Data!F8=$N$1,Data!F8,"")</f>
        <v/>
      </c>
      <c r="G8" t="str">
        <f>IF(Data!G8=$N$1,Data!G8,"")</f>
        <v/>
      </c>
      <c r="H8" t="str">
        <f>IF(Data!H8=$N$1,Data!H8,"")</f>
        <v/>
      </c>
      <c r="I8" t="str">
        <f>IF(Data!I8=$N$1,Data!I8,"")</f>
        <v/>
      </c>
      <c r="J8" t="str">
        <f>IF(Data!J8=$N$1,Data!J8,"")</f>
        <v/>
      </c>
      <c r="K8" t="str">
        <f>IF(Data!K8=$N$1,Data!K8,"")</f>
        <v/>
      </c>
      <c r="L8" t="str">
        <f>IF(Data!L8=$N$1,Data!L8,"")</f>
        <v/>
      </c>
      <c r="M8" t="str">
        <f>IF(Data!M8=$N$1,Data!M8,"")</f>
        <v/>
      </c>
    </row>
    <row r="9" spans="2:17" ht="30" customHeight="1">
      <c r="B9" s="11">
        <v>8</v>
      </c>
      <c r="C9" t="str">
        <f t="array" ref="C9">IFERROR(INDEX(Data!$C$3:$C$12,IF(SUM(ISNUMBER(MATCH($D9:$M9,Data!$D9:$M9,0))+0)&gt;0,IF(OR($D9:$M9=$N$1),MATCH($B9,Data!$B$3:$B$12,0),""),"")),"")</f>
        <v>Sami Mohammad Al Adl</v>
      </c>
      <c r="D9" t="str">
        <f>IF(Data!D9=$N$1,Data!D9,"")</f>
        <v/>
      </c>
      <c r="E9" t="str">
        <f>IF(Data!E9=$N$1,Data!E9,"")</f>
        <v/>
      </c>
      <c r="F9" t="str">
        <f>IF(Data!F9=$N$1,Data!F9,"")</f>
        <v/>
      </c>
      <c r="G9" t="str">
        <f>IF(Data!G9=$N$1,Data!G9,"")</f>
        <v/>
      </c>
      <c r="H9" t="str">
        <f>IF(Data!H9=$N$1,Data!H9,"")</f>
        <v/>
      </c>
      <c r="I9" t="str">
        <f>IF(Data!I9=$N$1,Data!I9,"")</f>
        <v/>
      </c>
      <c r="J9" t="str">
        <f>IF(Data!J9=$N$1,Data!J9,"")</f>
        <v>AW</v>
      </c>
      <c r="K9" t="str">
        <f>IF(Data!K9=$N$1,Data!K9,"")</f>
        <v/>
      </c>
      <c r="L9" t="str">
        <f>IF(Data!L9=$N$1,Data!L9,"")</f>
        <v/>
      </c>
      <c r="M9" t="str">
        <f>IF(Data!M9=$N$1,Data!M9,"")</f>
        <v/>
      </c>
    </row>
    <row r="10" spans="2:17" ht="30" customHeight="1">
      <c r="B10" s="11">
        <v>2</v>
      </c>
      <c r="C10" t="str">
        <f t="array" ref="C10">IFERROR(INDEX(Data!$C$3:$C$12,IF(SUM(ISNUMBER(MATCH($D10:$M10,Data!$D10:$M10,0))+0)&gt;0,IF(OR($D10:$M10=$N$1),MATCH($B10,Data!$B$3:$B$12,0),""),"")),"")</f>
        <v/>
      </c>
      <c r="D10" t="str">
        <f>IF(Data!D10=$N$1,Data!D10,"")</f>
        <v/>
      </c>
      <c r="E10" t="str">
        <f>IF(Data!E10=$N$1,Data!E10,"")</f>
        <v/>
      </c>
      <c r="F10" t="str">
        <f>IF(Data!F10=$N$1,Data!F10,"")</f>
        <v/>
      </c>
      <c r="G10" t="str">
        <f>IF(Data!G10=$N$1,Data!G10,"")</f>
        <v/>
      </c>
      <c r="H10" t="str">
        <f>IF(Data!H10=$N$1,Data!H10,"")</f>
        <v/>
      </c>
      <c r="I10" t="str">
        <f>IF(Data!I10=$N$1,Data!I10,"")</f>
        <v/>
      </c>
      <c r="J10" t="str">
        <f>IF(Data!J10=$N$1,Data!J10,"")</f>
        <v/>
      </c>
      <c r="K10" t="str">
        <f>IF(Data!K10=$N$1,Data!K10,"")</f>
        <v/>
      </c>
      <c r="L10" t="str">
        <f>IF(Data!L10=$N$1,Data!L10,"")</f>
        <v/>
      </c>
      <c r="M10" t="str">
        <f>IF(Data!M10=$N$1,Data!M10,"")</f>
        <v/>
      </c>
    </row>
    <row r="11" spans="2:17" ht="30" customHeight="1">
      <c r="B11" s="11">
        <v>1</v>
      </c>
      <c r="C11" t="str">
        <f t="array" ref="C11">IFERROR(INDEX(Data!$C$3:$C$12,IF(SUM(ISNUMBER(MATCH($D11:$M11,Data!$D11:$M11,0))+0)&gt;0,IF(OR($D11:$M11=$N$1),MATCH($B11,Data!$B$3:$B$12,0),""),"")),"")</f>
        <v/>
      </c>
      <c r="D11" t="str">
        <f>IF(Data!D11=$N$1,Data!D11,"")</f>
        <v/>
      </c>
      <c r="E11" t="str">
        <f>IF(Data!E11=$N$1,Data!E11,"")</f>
        <v/>
      </c>
      <c r="F11" t="str">
        <f>IF(Data!F11=$N$1,Data!F11,"")</f>
        <v/>
      </c>
      <c r="G11" t="str">
        <f>IF(Data!G11=$N$1,Data!G11,"")</f>
        <v/>
      </c>
      <c r="H11" t="str">
        <f>IF(Data!H11=$N$1,Data!H11,"")</f>
        <v/>
      </c>
      <c r="I11" t="str">
        <f>IF(Data!I11=$N$1,Data!I11,"")</f>
        <v/>
      </c>
      <c r="J11" t="str">
        <f>IF(Data!J11=$N$1,Data!J11,"")</f>
        <v/>
      </c>
      <c r="K11" t="str">
        <f>IF(Data!K11=$N$1,Data!K11,"")</f>
        <v/>
      </c>
      <c r="L11" t="str">
        <f>IF(Data!L11=$N$1,Data!L11,"")</f>
        <v/>
      </c>
      <c r="M11" t="str">
        <f>IF(Data!M11=$N$1,Data!M11,"")</f>
        <v/>
      </c>
    </row>
    <row r="12" spans="2:17" ht="30" customHeight="1">
      <c r="B12" s="11">
        <v>9</v>
      </c>
      <c r="C12" t="str">
        <f t="array" ref="C12">IFERROR(INDEX(Data!$C$3:$C$12,IF(SUM(ISNUMBER(MATCH($D12:$M12,Data!$D12:$M12,0))+0)&gt;0,IF(OR($D12:$M12=$N$1),MATCH($B12,Data!$B$3:$B$12,0),""),"")),"")</f>
        <v>Ahmad Salamah Al Dahri</v>
      </c>
      <c r="D12" t="str">
        <f>IF(Data!D12=$N$1,Data!D12,"")</f>
        <v/>
      </c>
      <c r="E12" t="str">
        <f>IF(Data!E12=$N$1,Data!E12,"")</f>
        <v/>
      </c>
      <c r="F12" t="str">
        <f>IF(Data!F12=$N$1,Data!F12,"")</f>
        <v/>
      </c>
      <c r="G12" t="str">
        <f>IF(Data!G12=$N$1,Data!G12,"")</f>
        <v/>
      </c>
      <c r="H12" t="str">
        <f>IF(Data!H12=$N$1,Data!H12,"")</f>
        <v/>
      </c>
      <c r="I12" t="str">
        <f>IF(Data!I12=$N$1,Data!I12,"")</f>
        <v/>
      </c>
      <c r="J12" t="str">
        <f>IF(Data!J12=$N$1,Data!J12,"")</f>
        <v>AW</v>
      </c>
      <c r="K12" t="str">
        <f>IF(Data!K12=$N$1,Data!K12,"")</f>
        <v/>
      </c>
      <c r="L12" t="str">
        <f>IF(Data!L12=$N$1,Data!L12,"")</f>
        <v/>
      </c>
      <c r="M12" t="str">
        <f>IF(Data!M12=$N$1,Data!M12,"")</f>
        <v/>
      </c>
    </row>
    <row r="13" spans="2:17">
      <c r="D13" t="str">
        <f t="array" ref="D13">IF(IF(Data!D13:M13=$N$1,COLUMN(Data!D13:M13)-COLUMN(Data!D13)+1)+0&gt;0,$N$1,"")</f>
        <v/>
      </c>
      <c r="E13" t="str">
        <f t="array" ref="E13">IF(IF(Data!E13:N13=$N$1,COLUMN(Data!E13:N13)-COLUMN(Data!E13)+1)+0&gt;0,$N$1,"")</f>
        <v/>
      </c>
      <c r="F13" t="str">
        <f t="array" ref="F13">IF(IF(Data!F13:O13=$N$1,COLUMN(Data!F13:O13)-COLUMN(Data!F13)+1)+0&gt;0,$N$1,"")</f>
        <v/>
      </c>
      <c r="G13" t="str">
        <f t="array" ref="G13">IF(IF(Data!G13:P13=$N$1,COLUMN(Data!G13:P13)-COLUMN(Data!G13)+1)+0&gt;0,$N$1,"")</f>
        <v/>
      </c>
      <c r="H13" t="str">
        <f t="array" ref="H13">IF(IF(Data!H13:Q13=$N$1,COLUMN(Data!H13:Q13)-COLUMN(Data!H13)+1)+0&gt;0,$N$1,"")</f>
        <v/>
      </c>
      <c r="I13" t="str">
        <f t="array" ref="I13">IF(IF(Data!I13:R13=$N$1,COLUMN(Data!I13:R13)-COLUMN(Data!I13)+1)+0&gt;0,$N$1,"")</f>
        <v/>
      </c>
      <c r="J13" t="str">
        <f t="array" ref="J13">IF(IF(Data!J13:S13=$N$1,COLUMN(Data!J13:S13)-COLUMN(Data!J13)+1)+0&gt;0,$N$1,"")</f>
        <v/>
      </c>
      <c r="K13" t="str">
        <f t="array" ref="K13">IF(IF(Data!K13:T13=$N$1,COLUMN(Data!K13:T13)-COLUMN(Data!K13)+1)+0&gt;0,$N$1,"")</f>
        <v/>
      </c>
      <c r="L13" t="str">
        <f t="array" ref="L13">IF(IF(Data!L13:U13=$N$1,COLUMN(Data!L13:U13)-COLUMN(Data!L13)+1)+0&gt;0,$N$1,"")</f>
        <v/>
      </c>
      <c r="M13" t="str">
        <f t="array" ref="M13">IF(IF(Data!M13:V13=$N$1,COLUMN(Data!M13:V13)-COLUMN(Data!M13)+1)+0&gt;0,$N$1,"")</f>
        <v/>
      </c>
    </row>
  </sheetData>
  <conditionalFormatting sqref="C3:M12">
    <cfRule type="expression" dxfId="0" priority="1">
      <formula>$C3&lt;&gt;""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Salim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حبايبي</dc:creator>
  <cp:lastModifiedBy>User</cp:lastModifiedBy>
  <dcterms:created xsi:type="dcterms:W3CDTF">2017-05-03T11:58:53Z</dcterms:created>
  <dcterms:modified xsi:type="dcterms:W3CDTF">2017-05-05T19:39:01Z</dcterms:modified>
</cp:coreProperties>
</file>